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Инвестиции\ИПР РС\Сметы новые\"/>
    </mc:Choice>
  </mc:AlternateContent>
  <bookViews>
    <workbookView xWindow="0" yWindow="0" windowWidth="28800" windowHeight="12330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G26" i="2" l="1"/>
  <c r="G22" i="2" l="1"/>
  <c r="G25" i="2" s="1"/>
  <c r="G27" i="2" s="1"/>
  <c r="G28" i="2" l="1"/>
  <c r="G29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<sst xmlns="http://schemas.openxmlformats.org/spreadsheetml/2006/main" count="52" uniqueCount="45">
  <si>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</si>
  <si>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</si>
  <si>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</si>
  <si>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</si>
  <si>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</si>
  <si>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</si>
  <si>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</si>
  <si>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</si>
  <si>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</si>
  <si>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</si>
  <si>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</si>
  <si>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</si>
  <si>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</si>
  <si>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</si>
  <si>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</si>
  <si>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</si>
  <si>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</si>
  <si>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</si>
  <si>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</si>
  <si>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</si>
  <si>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</si>
  <si>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</si>
  <si>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</si>
  <si>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</si>
  <si>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</si>
  <si>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</si>
  <si>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</si>
  <si>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</si>
  <si>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</si>
  <si>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</si>
  <si>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</si>
  <si>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</si>
  <si>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</si>
  <si>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</si>
  <si>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</si>
  <si>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</si>
  <si>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</si>
  <si>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</si>
  <si>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</si>
  <si>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</si>
  <si>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</si>
  <si>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</si>
  <si>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36</t>
  </si>
  <si>
    <t>ВЛ-0,4кВ длина 0,756 км: опоры - дерево на ж/б пасынках, провод - АС-25; позиция 79</t>
  </si>
  <si>
    <t>ВЛ-0,4кВ длина 1,533 км: опоры - дерево на ж/б пасынках, провод - АС-25; позиция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</si>
</sst>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/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4" bestFit="1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1" t="s">
        <v>25</v>
      </c>
      <c r="B2" s="102"/>
      <c r="C2" s="44"/>
      <c r="D2" s="104" t="s">
        <v>27</v>
      </c>
      <c r="E2" s="104"/>
      <c r="F2" s="103"/>
      <c r="G2" s="79"/>
      <c r="H2" s="98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6" t="s">
        <v>26</v>
      </c>
      <c r="G5" s="97"/>
      <c r="H5" s="98" t="s">
        <v>26</v>
      </c>
      <c r="I5" s="79"/>
    </row>
    <row r="6" spans="1:13" ht="12" customHeight="1">
      <c r="A6" s="99" t="s">
        <v>28</v>
      </c>
      <c r="B6" s="99"/>
      <c r="C6" s="40"/>
      <c r="D6" s="100" t="s">
        <v>28</v>
      </c>
      <c r="E6" s="100"/>
      <c r="F6" s="100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9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44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78" t="s">
        <v>31</v>
      </c>
      <c r="B14" s="79"/>
      <c r="C14" s="56"/>
      <c r="D14" s="40"/>
      <c r="E14" s="40"/>
      <c r="F14" s="40"/>
      <c r="G14" s="40"/>
      <c r="H14" s="40"/>
      <c r="I14" s="40"/>
    </row>
    <row r="15" spans="1:13" ht="15" customHeight="1">
      <c r="A15" s="78" t="s">
        <v>34</v>
      </c>
      <c r="B15" s="79"/>
      <c r="C15" s="79"/>
      <c r="D15" s="80">
        <f>G29*1000</f>
        <v>2930066.44245</v>
      </c>
      <c r="E15" s="81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2"/>
      <c r="L16" s="82"/>
      <c r="M16" s="82"/>
    </row>
    <row r="17" spans="1:16" ht="12" customHeight="1" thickBot="1">
      <c r="A17" s="92" t="s">
        <v>33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24</v>
      </c>
      <c r="G18" s="86" t="s">
        <v>5</v>
      </c>
      <c r="J18" s="51"/>
      <c r="K18" s="51"/>
      <c r="L18" s="51"/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9"/>
      <c r="K20" s="60"/>
      <c r="L20" s="57"/>
      <c r="M20" s="61"/>
      <c r="N20" s="61"/>
      <c r="O20" s="61"/>
      <c r="P20" s="62"/>
    </row>
    <row r="21" spans="1:16" ht="12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6.25">
      <c r="A22" s="17">
        <v>1</v>
      </c>
      <c r="B22" s="18" t="s">
        <v>38</v>
      </c>
      <c r="C22" s="19" t="s">
        <v>39</v>
      </c>
      <c r="D22" s="24" t="s">
        <v>13</v>
      </c>
      <c r="E22" s="25">
        <v>1.5329999999999999</v>
      </c>
      <c r="F22" s="26">
        <v>1964.45</v>
      </c>
      <c r="G22" s="27">
        <f>E22*F22</f>
        <v>3011.5018500000001</v>
      </c>
      <c r="H22" s="106"/>
      <c r="I22" s="38"/>
      <c r="J22" s="51"/>
      <c r="K22" s="51"/>
      <c r="L22" s="51"/>
      <c r="M22" s="51"/>
      <c r="N22" s="51"/>
      <c r="O22" s="51"/>
      <c r="P22" s="51"/>
    </row>
    <row r="23" spans="1:16" ht="45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6"/>
      <c r="I23" s="38"/>
    </row>
    <row r="24" spans="1:16" ht="45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6"/>
      <c r="I24" s="38"/>
    </row>
    <row r="25" spans="1:16" ht="56.25">
      <c r="A25" s="37"/>
      <c r="B25" s="29" t="s">
        <v>38</v>
      </c>
      <c r="C25" s="28"/>
      <c r="D25" s="28"/>
      <c r="E25" s="28"/>
      <c r="F25" s="28"/>
      <c r="G25" s="30">
        <f>G22*F23*F24</f>
        <v>2281.212651375</v>
      </c>
      <c r="H25" s="106"/>
      <c r="I25" s="38"/>
    </row>
    <row r="26" spans="1:16" ht="12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0.75600000000000001</v>
      </c>
      <c r="F26" s="75">
        <v>212.31399999999999</v>
      </c>
      <c r="G26" s="76">
        <f>E26*F26</f>
        <v>160.50938399999998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1.25">
      <c r="A27" s="16"/>
      <c r="B27" s="52" t="s">
        <v>21</v>
      </c>
      <c r="C27" s="12"/>
      <c r="D27" s="12"/>
      <c r="E27" s="12"/>
      <c r="F27" s="12"/>
      <c r="G27" s="39">
        <f>G25+G26</f>
        <v>2441.7220353749999</v>
      </c>
    </row>
    <row r="28" spans="1:16" ht="11.2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488.34440707499999</v>
      </c>
      <c r="J28" s="77"/>
      <c r="K28" s="51"/>
      <c r="L28" s="105"/>
      <c r="M28" s="105"/>
      <c r="N28" s="51"/>
      <c r="O28" s="105"/>
      <c r="P28" s="105"/>
    </row>
    <row r="29" spans="1:16" ht="12" thickBot="1">
      <c r="A29" s="10"/>
      <c r="B29" s="34" t="s">
        <v>37</v>
      </c>
      <c r="C29" s="11"/>
      <c r="D29" s="11"/>
      <c r="E29" s="11"/>
      <c r="F29" s="11"/>
      <c r="G29" s="20">
        <f>G27+G28</f>
        <v>2930.0664424500001</v>
      </c>
      <c r="J29" s="67"/>
      <c r="K29" s="51"/>
      <c r="L29" s="67"/>
      <c r="M29" s="67"/>
      <c r="N29" s="51"/>
      <c r="O29" s="67"/>
      <c r="P29" s="67"/>
    </row>
    <row r="30" spans="1:16" ht="11.25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8" t="s">
        <v>17</v>
      </c>
      <c r="B31" s="108"/>
      <c r="C31" s="108"/>
      <c r="D31" s="108"/>
      <c r="E31" s="108"/>
      <c r="F31" s="108"/>
      <c r="G31" s="108"/>
      <c r="J31" s="51"/>
      <c r="K31" s="51"/>
      <c r="L31" s="51"/>
      <c r="M31" s="51"/>
      <c r="N31" s="51"/>
      <c r="O31" s="51"/>
      <c r="P31" s="51"/>
    </row>
    <row r="32" spans="1:16" ht="12" customHeight="1">
      <c r="A32" s="109" t="s">
        <v>36</v>
      </c>
      <c r="B32" s="109"/>
      <c r="C32" s="109"/>
      <c r="D32" s="109"/>
      <c r="E32" s="109"/>
      <c r="F32" s="109"/>
      <c r="G32" s="109"/>
      <c r="J32" s="51"/>
      <c r="K32" s="51"/>
      <c r="L32" s="51"/>
      <c r="M32" s="51"/>
      <c r="N32" s="51"/>
      <c r="O32" s="51"/>
      <c r="P32" s="51"/>
    </row>
    <row r="33" spans="1:16" ht="12">
      <c r="A33" s="107"/>
      <c r="B33" s="107"/>
      <c r="C33" s="107"/>
      <c r="D33" s="107"/>
      <c r="E33" s="107"/>
      <c r="F33" s="107"/>
      <c r="G33" s="107"/>
      <c r="J33" s="51"/>
      <c r="K33" s="51"/>
      <c r="L33" s="51"/>
      <c r="M33" s="69"/>
      <c r="N33" s="51"/>
      <c r="O33" s="51"/>
      <c r="P33" s="69"/>
    </row>
    <row r="34" spans="1:16" ht="12">
      <c r="A34" s="107"/>
      <c r="B34" s="107"/>
      <c r="C34" s="107"/>
      <c r="D34" s="107"/>
      <c r="E34" s="107"/>
      <c r="F34" s="107"/>
      <c r="G34" s="107"/>
      <c r="J34" s="51"/>
      <c r="K34" s="51"/>
      <c r="L34" s="51"/>
      <c r="M34" s="51"/>
      <c r="N34" s="51"/>
      <c r="O34" s="51"/>
      <c r="P34" s="51"/>
    </row>
    <row r="35" spans="1:16" ht="12" customHeight="1">
      <c r="A35" s="109" t="s">
        <v>19</v>
      </c>
      <c r="B35" s="109"/>
      <c r="C35" s="109"/>
      <c r="D35" s="109"/>
      <c r="E35" s="109"/>
      <c r="F35" s="109"/>
      <c r="G35" s="109"/>
    </row>
    <row r="36" spans="1:16" ht="12" customHeight="1">
      <c r="A36" s="109" t="s">
        <v>18</v>
      </c>
      <c r="B36" s="109"/>
      <c r="C36" s="109"/>
      <c r="D36" s="109"/>
      <c r="E36" s="109"/>
      <c r="F36" s="109"/>
      <c r="G36" s="109"/>
    </row>
    <row r="37" spans="1:16" ht="12">
      <c r="A37" s="107"/>
      <c r="B37" s="107"/>
      <c r="C37" s="107"/>
      <c r="D37" s="107"/>
      <c r="E37" s="107"/>
      <c r="F37" s="107"/>
      <c r="G37" s="107"/>
    </row>
    <row r="38" spans="1:16" ht="12">
      <c r="A38" s="107"/>
      <c r="B38" s="107"/>
      <c r="C38" s="107"/>
      <c r="D38" s="107"/>
      <c r="E38" s="107"/>
      <c r="F38" s="107"/>
      <c r="G38" s="107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Попцов Владимир Иванович</cp:lastModifiedBy>
  <cp:lastPrinted>2023-11-22T11:16:20Z</cp:lastPrinted>
  <dcterms:created xsi:type="dcterms:W3CDTF">2021-01-28T14:18:07Z</dcterms:created>
  <dcterms:modified xsi:type="dcterms:W3CDTF">2024-04-20T16:55:20Z</dcterms:modified>
</cp:coreProperties>
</file>